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z2294/Dropbox (Chaolin Zhang Lab)/Working versions/dCas13Screen_SplicingReporter/submit/Nature Communications/R2/"/>
    </mc:Choice>
  </mc:AlternateContent>
  <xr:revisionPtr revIDLastSave="0" documentId="13_ncr:1_{E2EADB48-E424-A640-BE3F-02501B1060A6}" xr6:coauthVersionLast="47" xr6:coauthVersionMax="47" xr10:uidLastSave="{00000000-0000-0000-0000-000000000000}"/>
  <bookViews>
    <workbookView xWindow="35360" yWindow="500" windowWidth="36460" windowHeight="26580" xr2:uid="{B06C4718-38E3-C244-B048-5775AEAA1421}"/>
  </bookViews>
  <sheets>
    <sheet name="Legend" sheetId="5" r:id="rId1"/>
    <sheet name="Oligos" sheetId="1" r:id="rId2"/>
    <sheet name="Illumina_Primer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4" l="1"/>
  <c r="F28" i="4"/>
  <c r="F27" i="4"/>
  <c r="F26" i="4"/>
  <c r="F25" i="4"/>
  <c r="F24" i="4"/>
  <c r="F23" i="4"/>
  <c r="F22" i="4"/>
  <c r="F38" i="4"/>
  <c r="F37" i="4"/>
  <c r="F36" i="4"/>
  <c r="F35" i="4"/>
  <c r="F34" i="4"/>
  <c r="D7" i="1" l="1"/>
  <c r="D5" i="1"/>
  <c r="D3" i="1"/>
  <c r="D4" i="1"/>
  <c r="D6" i="1"/>
  <c r="D2" i="1"/>
</calcChain>
</file>

<file path=xl/sharedStrings.xml><?xml version="1.0" encoding="utf-8"?>
<sst xmlns="http://schemas.openxmlformats.org/spreadsheetml/2006/main" count="276" uniqueCount="179">
  <si>
    <t xml:space="preserve">Exon 6 sequence </t>
  </si>
  <si>
    <t>Intron 6-7 sequence</t>
  </si>
  <si>
    <t xml:space="preserve">Exon 7 sequence </t>
  </si>
  <si>
    <t xml:space="preserve">Intron 7-8 sequence </t>
  </si>
  <si>
    <t>Note</t>
  </si>
  <si>
    <t xml:space="preserve">14 bp; Dual-IN Reporter </t>
  </si>
  <si>
    <t xml:space="preserve">79 bp </t>
  </si>
  <si>
    <t>111 bp; FLAG insertion</t>
  </si>
  <si>
    <t xml:space="preserve">444 bp </t>
  </si>
  <si>
    <t>ATAATTCCCCCACCACCTCCCGACTACAAAGACCATGACGGTGATTATAAAGATCATGACATCGATTACAAGGATGACGATGACAAGGGCTATCATACTGGCTATTATATG</t>
  </si>
  <si>
    <t>Length</t>
  </si>
  <si>
    <t xml:space="preserve">12 bp; Dual-EX Reporter </t>
  </si>
  <si>
    <t xml:space="preserve">Figure 2. </t>
  </si>
  <si>
    <t>gRNA</t>
  </si>
  <si>
    <t>A[-15,7]</t>
  </si>
  <si>
    <t>E[22,40]</t>
  </si>
  <si>
    <t>D[-7,15]</t>
  </si>
  <si>
    <t>D[4,25]</t>
  </si>
  <si>
    <t>D[8,29]</t>
  </si>
  <si>
    <t>D[9,30]</t>
  </si>
  <si>
    <t>D[10,31]</t>
  </si>
  <si>
    <t>D[11,32]</t>
  </si>
  <si>
    <t>D[11,33]</t>
  </si>
  <si>
    <t xml:space="preserve">RT-PCR Primers </t>
  </si>
  <si>
    <t>IRES-SMN2-FWD</t>
  </si>
  <si>
    <t>D[9,33]</t>
  </si>
  <si>
    <t xml:space="preserve">Used In </t>
  </si>
  <si>
    <t>known exon 7 splicing enhancer</t>
  </si>
  <si>
    <t>ISSN1 region</t>
  </si>
  <si>
    <t>RT-PCR of SMN2 E7 minigene</t>
  </si>
  <si>
    <t>CATTATGAAAGTGAATCTTACT</t>
  </si>
  <si>
    <t>Notes</t>
  </si>
  <si>
    <t>TGCATCTCATTGTAGTGCATTG</t>
  </si>
  <si>
    <t>E[21,45]</t>
  </si>
  <si>
    <t>D[10,34]</t>
  </si>
  <si>
    <t>D[333,357]</t>
  </si>
  <si>
    <t>NT-sense control</t>
  </si>
  <si>
    <t>NT-non-targeting</t>
  </si>
  <si>
    <t>SRE ISE identified downstream of exon 7</t>
  </si>
  <si>
    <t xml:space="preserve">ASOs </t>
  </si>
  <si>
    <t>D[11,35]</t>
  </si>
  <si>
    <t>D[329,353]</t>
  </si>
  <si>
    <t>D[334,358]</t>
  </si>
  <si>
    <t>SMN-E5-FWD</t>
  </si>
  <si>
    <t>SMN-E8-REV</t>
  </si>
  <si>
    <t>ATAATTCCCCCACCACCTCCC</t>
  </si>
  <si>
    <t>GCCACATACGCCTCACATACA</t>
  </si>
  <si>
    <t>Barcode Primer</t>
  </si>
  <si>
    <t>Added to Index P7</t>
  </si>
  <si>
    <t>Sample Dual-IN</t>
  </si>
  <si>
    <t>ACCGCGCG</t>
  </si>
  <si>
    <t>ACCAAGGA</t>
  </si>
  <si>
    <t>AATGCGTT</t>
  </si>
  <si>
    <t>Sample Dual-EX</t>
  </si>
  <si>
    <t>unsorted</t>
  </si>
  <si>
    <t>5' - 3'</t>
  </si>
  <si>
    <t xml:space="preserve">Notes; Used </t>
  </si>
  <si>
    <t>PCR1-gRNA-FWD</t>
  </si>
  <si>
    <t>PCR1-gRNA-REV</t>
  </si>
  <si>
    <t>GAGGGCCTATTTCCCATGATTC</t>
  </si>
  <si>
    <t>GTTGCGAAAAAGAACGTTCACGG</t>
  </si>
  <si>
    <t>PCR1 Primers</t>
  </si>
  <si>
    <t>PCR2 Primers</t>
  </si>
  <si>
    <t>Primer no.</t>
  </si>
  <si>
    <t>P5 Stagger Primer 5'-3'</t>
  </si>
  <si>
    <t>REV P7 Index</t>
  </si>
  <si>
    <t>PCR2 R 5'-3'</t>
  </si>
  <si>
    <t>source: https://www.ncbi.nlm.nih.gov/pmc/articles/PMC6089254/</t>
  </si>
  <si>
    <t>lllumina P7</t>
  </si>
  <si>
    <t>Index barcode</t>
  </si>
  <si>
    <t>lllumina seq R</t>
  </si>
  <si>
    <t>Priming site</t>
  </si>
  <si>
    <t>P7 Indexed Primer 5'-3'</t>
  </si>
  <si>
    <t>R01</t>
  </si>
  <si>
    <t>CAAGCAGAAGACGGCATACGAGAT</t>
  </si>
  <si>
    <t>CGCGCGGT</t>
  </si>
  <si>
    <t>GTGACTGGAGTTCAGACGTGTGCTCTTCCGATCT</t>
  </si>
  <si>
    <t>R02</t>
  </si>
  <si>
    <t>TCCTTGGT</t>
  </si>
  <si>
    <t>R03</t>
  </si>
  <si>
    <t>AACGCATT</t>
  </si>
  <si>
    <t>R04</t>
  </si>
  <si>
    <t>CGGTTCAA</t>
  </si>
  <si>
    <t>R05</t>
  </si>
  <si>
    <t>ATACTCAA</t>
  </si>
  <si>
    <t>gagtcaattcccactcctttcaag</t>
  </si>
  <si>
    <t xml:space="preserve">PCR2 F </t>
  </si>
  <si>
    <t>lllumina P5</t>
  </si>
  <si>
    <t>lllumina seq F</t>
  </si>
  <si>
    <t>Stagger</t>
  </si>
  <si>
    <t>Priming Site</t>
  </si>
  <si>
    <t>F01</t>
  </si>
  <si>
    <t>AATGATACGGCGACCACCGAGATCT</t>
  </si>
  <si>
    <t>ACACTCTTTCCCTACACGACGCTCTTCCGATCT</t>
  </si>
  <si>
    <t>tcttgtggaaaggacgaaacaccg</t>
  </si>
  <si>
    <t>F02</t>
  </si>
  <si>
    <t>C</t>
  </si>
  <si>
    <t>F03</t>
  </si>
  <si>
    <t>GC</t>
  </si>
  <si>
    <t>F04</t>
  </si>
  <si>
    <t>AGC</t>
  </si>
  <si>
    <t>F05</t>
  </si>
  <si>
    <t>CAAC</t>
  </si>
  <si>
    <t>F06</t>
  </si>
  <si>
    <t>TGCACC</t>
  </si>
  <si>
    <t>F07</t>
  </si>
  <si>
    <t>ACGCAAC</t>
  </si>
  <si>
    <t>F08</t>
  </si>
  <si>
    <t>GAAGACCC</t>
  </si>
  <si>
    <t>tdT-SMN2-REV-Dual_IN</t>
  </si>
  <si>
    <t>RT-PCR of Dual-IN SMN2 E7 minigene</t>
  </si>
  <si>
    <t>RT-PCR of Dual-EX SMN2 E7 minigene</t>
  </si>
  <si>
    <t>55 bp; position 37 'G' insertion</t>
  </si>
  <si>
    <t>GTAAGTAATCACTCAGCATCTTTTCCTGACAATTTTTTTGTAGTTATGTGACTTTGTTTTGCTGATCATATTTTGTTGAATAAAATAAGTAAAATTCTTGTGAAACAAAATGCTTTTTAACATCCATATAAAGCTATCTATATATAGCTATCTATATCTATATAGCTATTTTTTTTAACTTCCTTTATTTTCCTTACAG</t>
  </si>
  <si>
    <t>GGTTTTAGACAAAATCAAAAAGAAGGAAGGTGCTCAGCATTCCTTAAATTAAGGA</t>
  </si>
  <si>
    <t>GTAAGTCTGCCAGCATTATGAAAGTGAATCTTACTTTTGTAAAACTTTATGGTTTGTGGAAAACAAATGTTTTTGAACATTTAAAAAGTTCAGATGTTAGAAAGTTGAAAGGTTAATGTAAAACAATCAATATTAAAGAATTTTGATGCCAAAACTATTAGATAAAAGGTTAATCTAGATCCCTACTAGAATTCTCATACTTAACTGGTTGGTTATGTGGAAGAAACATACTTTCACAATAAAGAGCTTTAGGATATGATGCCATTTTATATCACTAGTAGGCAGACCAGCAGACTTTTTTTTATTGTGATATGGGATAACCTAGGCATACTGCACTGTACACTCTGACATATGAAGTGCTCTAGTCAAGTTTAACTGGTGTCCACAGAGGACATGGTTTAACTGGAATTCGTCAAGCCTCTGGTTCTAATTTCTCATTTGCAG</t>
  </si>
  <si>
    <t>Exon 8 sequence [Dual-IN]</t>
  </si>
  <si>
    <t>Exon 8 sequence [Dual-EX]</t>
  </si>
  <si>
    <t>GAGAAATGCTGGCA</t>
  </si>
  <si>
    <t>GAAATGCTGGCA</t>
  </si>
  <si>
    <t>Sequences (5'-3')</t>
  </si>
  <si>
    <t>TAAAACCCTGTAAGGAAAATAA</t>
  </si>
  <si>
    <t>ATGCTGAGCACCTTCCTTC</t>
  </si>
  <si>
    <t>TGCTGGCAGACTTACTCCTTAA</t>
  </si>
  <si>
    <t>ACTTTCATAATGCTGGCAGACT</t>
  </si>
  <si>
    <t>ATTCACTTTCATAATGCTGGCA</t>
  </si>
  <si>
    <t>GATTCACTTTCATAATGCTGGC</t>
  </si>
  <si>
    <t>TAAGATTCACTTTCATAATGCTGGC</t>
  </si>
  <si>
    <t>AGATTCACTTTCATAATGCTGG</t>
  </si>
  <si>
    <t>AAGATTCACTTTCATAATGCTG</t>
  </si>
  <si>
    <t>TAAGATTCACTTTCATAATGCTG</t>
  </si>
  <si>
    <t>AAGGAATGCTGAGCACCTTCCTTCT</t>
  </si>
  <si>
    <t>GTAAGATTCACTTTCATAATGCTGG</t>
  </si>
  <si>
    <t>CTTCATATGTCAGAGTGTACAGTGC</t>
  </si>
  <si>
    <t>TCACTTTCATAATGCTGG</t>
  </si>
  <si>
    <t>exon exclusion; 2'-MOE modifications</t>
  </si>
  <si>
    <t>exon inclusion; 2'-MOE modifications</t>
  </si>
  <si>
    <t xml:space="preserve">exon exclusion; 2'-MOE modifications
</t>
  </si>
  <si>
    <t>target 3'SS</t>
  </si>
  <si>
    <t xml:space="preserve">target 5'SS </t>
  </si>
  <si>
    <t>target exon 7 region</t>
  </si>
  <si>
    <t>target ISS-N1 region</t>
  </si>
  <si>
    <t xml:space="preserve">NT </t>
  </si>
  <si>
    <t>AAAGAGCTTTAGGATATGATGC</t>
  </si>
  <si>
    <t>AGTAAGATTCACTTTCATAATGCTG</t>
  </si>
  <si>
    <t>ATATGTCAGAGTGTACAGTGCAGTA</t>
  </si>
  <si>
    <t>ACTTCATATGTCAGAGTGTACAGTG</t>
  </si>
  <si>
    <t>control; 2'-MOE modifications</t>
  </si>
  <si>
    <t>Figure 6.</t>
  </si>
  <si>
    <t>Figure 2.; Supp Fig. 4</t>
  </si>
  <si>
    <t>control</t>
  </si>
  <si>
    <t>ACGATGATAATATGGCCACAACC</t>
  </si>
  <si>
    <t>GCTAGCTGCCAGCATTTCTC</t>
  </si>
  <si>
    <t>GCTAGCTGCCAGCATTTC</t>
  </si>
  <si>
    <t xml:space="preserve">endogenous SMN1/2 RT-PCR for E7 </t>
  </si>
  <si>
    <t>used for first amplification of gRNA cassette from genomic DNA extracted from collected cells</t>
  </si>
  <si>
    <t>ACACTCTTTCCCTACACGACGCTCTTCCGATCTTGGACTATCATATGCTTACCGTAACTT</t>
  </si>
  <si>
    <t>GACTGGAGTTCAGACGTGTGCTCTTCCGATCTCTTTCAAGACCTAGCTAGCGAATTC</t>
  </si>
  <si>
    <t>Primers used for plasmid pool seq and Mini gRNA Library; genewiz adapters</t>
  </si>
  <si>
    <t>genewiz-gRNA-FWD</t>
  </si>
  <si>
    <t>genewiz-gRNA-REV</t>
  </si>
  <si>
    <r>
      <rPr>
        <b/>
        <i/>
        <sz val="11"/>
        <color theme="1"/>
        <rFont val="Arial"/>
        <family val="2"/>
      </rPr>
      <t xml:space="preserve">SMN2 </t>
    </r>
    <r>
      <rPr>
        <b/>
        <sz val="11"/>
        <color theme="1"/>
        <rFont val="Arial"/>
        <family val="2"/>
      </rPr>
      <t xml:space="preserve">plasmid </t>
    </r>
  </si>
  <si>
    <t>nusinersen ASO</t>
  </si>
  <si>
    <t>expected to increase in SMN2 exon 7 inclusion; 2'-OMe modifications</t>
  </si>
  <si>
    <t>Figure 3; Figure 6</t>
  </si>
  <si>
    <t>Figure 2.; Supp Fig. 3</t>
  </si>
  <si>
    <t>Figure 2.; Supp Fig. 4, 9, 10, 11, 15</t>
  </si>
  <si>
    <t>Figure 2.; Figure 3.; Figure 6; Supp Fig. 9, 10, 11, 15</t>
  </si>
  <si>
    <t>Figure 2; Supp Fig 9, 10,11, 15</t>
  </si>
  <si>
    <t xml:space="preserve">Top 5% BFP-positive </t>
  </si>
  <si>
    <t xml:space="preserve">Bottom 5% BFP-positive </t>
  </si>
  <si>
    <t>Genewiz Primers</t>
  </si>
  <si>
    <t>tdT-SMN2-REV-Dual_EX_REV</t>
  </si>
  <si>
    <t>E[21,45] WT</t>
  </si>
  <si>
    <t>TAAGGAATGTGAGCACCTTCCTTCT</t>
  </si>
  <si>
    <t>Figure 3</t>
  </si>
  <si>
    <t>Figure 6</t>
  </si>
  <si>
    <t>known exon 7 splicing enhancer; endogenous</t>
  </si>
  <si>
    <t>Supplementary Data 1: List of oligo and primer sequences.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</si>
</sst>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theme="2" tint="-0.24997711111789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horizontal="left" wrapText="1"/>
    </xf>
    <xf numFmtId="0" fontId="2" fillId="0" borderId="5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6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6" xfId="0" applyFont="1" applyFill="1" applyBorder="1" applyAlignment="1">
      <alignment wrapText="1"/>
    </xf>
    <xf numFmtId="0" fontId="2" fillId="0" borderId="2" xfId="0" applyFont="1" applyBorder="1"/>
    <xf numFmtId="0" fontId="2" fillId="0" borderId="3" xfId="0" applyFont="1" applyBorder="1"/>
    <xf numFmtId="0" fontId="3" fillId="0" borderId="3" xfId="0" applyFont="1" applyBorder="1"/>
    <xf numFmtId="0" fontId="3" fillId="0" borderId="4" xfId="0" applyFont="1" applyBorder="1"/>
    <xf numFmtId="0" fontId="2" fillId="0" borderId="5" xfId="0" applyFont="1" applyBorder="1"/>
    <xf numFmtId="0" fontId="3" fillId="0" borderId="6" xfId="0" applyFont="1" applyBorder="1"/>
    <xf numFmtId="0" fontId="3" fillId="0" borderId="5" xfId="0" applyFont="1" applyBorder="1"/>
    <xf numFmtId="0" fontId="5" fillId="0" borderId="5" xfId="0" applyFont="1" applyBorder="1"/>
    <xf numFmtId="0" fontId="5" fillId="0" borderId="0" xfId="0" applyFont="1"/>
    <xf numFmtId="0" fontId="6" fillId="0" borderId="0" xfId="0" applyFont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6" fillId="0" borderId="8" xfId="0" applyFont="1" applyBorder="1"/>
    <xf numFmtId="0" fontId="3" fillId="0" borderId="8" xfId="0" applyFont="1" applyBorder="1"/>
    <xf numFmtId="0" fontId="3" fillId="0" borderId="9" xfId="0" applyFont="1" applyBorder="1"/>
    <xf numFmtId="0" fontId="3" fillId="2" borderId="5" xfId="0" applyFont="1" applyFill="1" applyBorder="1"/>
    <xf numFmtId="0" fontId="3" fillId="2" borderId="0" xfId="0" applyFont="1" applyFill="1"/>
    <xf numFmtId="0" fontId="3" fillId="2" borderId="6" xfId="0" applyFont="1" applyFill="1" applyBorder="1"/>
    <xf numFmtId="0" fontId="5" fillId="3" borderId="5" xfId="0" applyFont="1" applyFill="1" applyBorder="1"/>
    <xf numFmtId="0" fontId="5" fillId="3" borderId="0" xfId="0" applyFont="1" applyFill="1"/>
    <xf numFmtId="0" fontId="5" fillId="3" borderId="6" xfId="0" applyFont="1" applyFill="1" applyBorder="1"/>
    <xf numFmtId="0" fontId="2" fillId="0" borderId="6" xfId="0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DAECC-D136-0A4D-B15A-49B8C4262B4A}">
  <dimension ref="A1"/>
  <sheetViews>
    <sheetView tabSelected="1" workbookViewId="0"/>
  </sheetViews>
  <sheetFormatPr baseColWidth="10" defaultRowHeight="16" x14ac:dyDescent="0.2"/>
  <sheetData>
    <row r="1" spans="1:1" x14ac:dyDescent="0.2">
      <c r="A1" s="43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FCA06-9B1A-3144-AAD8-853A61E149D2}">
  <dimension ref="A1:F44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4" x14ac:dyDescent="0.15"/>
  <cols>
    <col min="1" max="1" width="18.5" style="1" customWidth="1"/>
    <col min="2" max="2" width="61.33203125" style="1" customWidth="1"/>
    <col min="3" max="3" width="41" style="1" customWidth="1"/>
    <col min="4" max="4" width="23.1640625" style="1" customWidth="1"/>
    <col min="5" max="16384" width="10.83203125" style="1"/>
  </cols>
  <sheetData>
    <row r="1" spans="1:6" ht="15" x14ac:dyDescent="0.15">
      <c r="A1" s="5" t="s">
        <v>161</v>
      </c>
      <c r="B1" s="6" t="s">
        <v>120</v>
      </c>
      <c r="C1" s="6" t="s">
        <v>4</v>
      </c>
      <c r="D1" s="7" t="s">
        <v>10</v>
      </c>
    </row>
    <row r="2" spans="1:6" ht="45" x14ac:dyDescent="0.15">
      <c r="A2" s="8" t="s">
        <v>0</v>
      </c>
      <c r="B2" s="1" t="s">
        <v>9</v>
      </c>
      <c r="C2" s="1" t="s">
        <v>7</v>
      </c>
      <c r="D2" s="9">
        <f>LEN(B2)</f>
        <v>111</v>
      </c>
    </row>
    <row r="3" spans="1:6" ht="75" x14ac:dyDescent="0.15">
      <c r="A3" s="8" t="s">
        <v>1</v>
      </c>
      <c r="B3" s="1" t="s">
        <v>113</v>
      </c>
      <c r="C3" s="1" t="s">
        <v>6</v>
      </c>
      <c r="D3" s="9">
        <f t="shared" ref="D3:D7" si="0">LEN(B3)</f>
        <v>199</v>
      </c>
    </row>
    <row r="4" spans="1:6" ht="55" customHeight="1" x14ac:dyDescent="0.15">
      <c r="A4" s="8" t="s">
        <v>2</v>
      </c>
      <c r="B4" s="1" t="s">
        <v>114</v>
      </c>
      <c r="C4" s="1" t="s">
        <v>112</v>
      </c>
      <c r="D4" s="9">
        <f t="shared" si="0"/>
        <v>55</v>
      </c>
    </row>
    <row r="5" spans="1:6" ht="150" x14ac:dyDescent="0.15">
      <c r="A5" s="8" t="s">
        <v>3</v>
      </c>
      <c r="B5" s="1" t="s">
        <v>115</v>
      </c>
      <c r="C5" s="1" t="s">
        <v>8</v>
      </c>
      <c r="D5" s="9">
        <f t="shared" si="0"/>
        <v>444</v>
      </c>
    </row>
    <row r="6" spans="1:6" ht="30" x14ac:dyDescent="0.15">
      <c r="A6" s="8" t="s">
        <v>116</v>
      </c>
      <c r="B6" s="1" t="s">
        <v>118</v>
      </c>
      <c r="C6" s="1" t="s">
        <v>5</v>
      </c>
      <c r="D6" s="9">
        <f t="shared" si="0"/>
        <v>14</v>
      </c>
      <c r="F6" s="2"/>
    </row>
    <row r="7" spans="1:6" ht="30" x14ac:dyDescent="0.15">
      <c r="A7" s="8" t="s">
        <v>117</v>
      </c>
      <c r="B7" s="1" t="s">
        <v>119</v>
      </c>
      <c r="C7" s="1" t="s">
        <v>11</v>
      </c>
      <c r="D7" s="9">
        <f t="shared" si="0"/>
        <v>12</v>
      </c>
    </row>
    <row r="8" spans="1:6" x14ac:dyDescent="0.15">
      <c r="A8" s="17"/>
      <c r="B8" s="18"/>
      <c r="C8" s="18"/>
      <c r="D8" s="19"/>
    </row>
    <row r="9" spans="1:6" ht="15" x14ac:dyDescent="0.15">
      <c r="A9" s="10" t="s">
        <v>23</v>
      </c>
      <c r="B9" s="11" t="s">
        <v>120</v>
      </c>
      <c r="C9" s="11" t="s">
        <v>31</v>
      </c>
      <c r="D9" s="12"/>
    </row>
    <row r="10" spans="1:6" ht="15" x14ac:dyDescent="0.15">
      <c r="A10" s="8" t="s">
        <v>24</v>
      </c>
      <c r="B10" s="1" t="s">
        <v>151</v>
      </c>
      <c r="C10" s="1" t="s">
        <v>29</v>
      </c>
      <c r="D10" s="12"/>
    </row>
    <row r="11" spans="1:6" ht="30" x14ac:dyDescent="0.15">
      <c r="A11" s="8" t="s">
        <v>109</v>
      </c>
      <c r="B11" s="1" t="s">
        <v>152</v>
      </c>
      <c r="C11" s="1" t="s">
        <v>110</v>
      </c>
      <c r="D11" s="12"/>
    </row>
    <row r="12" spans="1:6" ht="30" x14ac:dyDescent="0.15">
      <c r="A12" s="8" t="s">
        <v>172</v>
      </c>
      <c r="B12" s="1" t="s">
        <v>153</v>
      </c>
      <c r="C12" s="1" t="s">
        <v>111</v>
      </c>
      <c r="D12" s="12"/>
    </row>
    <row r="13" spans="1:6" ht="15" x14ac:dyDescent="0.15">
      <c r="A13" s="8" t="s">
        <v>43</v>
      </c>
      <c r="B13" s="1" t="s">
        <v>45</v>
      </c>
      <c r="C13" s="1" t="s">
        <v>154</v>
      </c>
      <c r="D13" s="12"/>
    </row>
    <row r="14" spans="1:6" ht="15" x14ac:dyDescent="0.15">
      <c r="A14" s="8" t="s">
        <v>44</v>
      </c>
      <c r="B14" s="1" t="s">
        <v>46</v>
      </c>
      <c r="C14" s="1" t="s">
        <v>154</v>
      </c>
      <c r="D14" s="12"/>
    </row>
    <row r="15" spans="1:6" x14ac:dyDescent="0.15">
      <c r="A15" s="17"/>
      <c r="B15" s="18"/>
      <c r="C15" s="18"/>
      <c r="D15" s="19"/>
    </row>
    <row r="16" spans="1:6" ht="15" x14ac:dyDescent="0.15">
      <c r="A16" s="10"/>
      <c r="B16" s="11" t="s">
        <v>120</v>
      </c>
      <c r="C16" s="11" t="s">
        <v>4</v>
      </c>
      <c r="D16" s="13" t="s">
        <v>26</v>
      </c>
    </row>
    <row r="17" spans="1:4" ht="30" x14ac:dyDescent="0.15">
      <c r="A17" s="8" t="s">
        <v>162</v>
      </c>
      <c r="B17" s="1" t="s">
        <v>134</v>
      </c>
      <c r="C17" s="1" t="s">
        <v>163</v>
      </c>
      <c r="D17" s="12" t="s">
        <v>12</v>
      </c>
    </row>
    <row r="18" spans="1:4" x14ac:dyDescent="0.15">
      <c r="A18" s="17"/>
      <c r="B18" s="18"/>
      <c r="C18" s="18"/>
      <c r="D18" s="19"/>
    </row>
    <row r="19" spans="1:4" ht="15" x14ac:dyDescent="0.15">
      <c r="A19" s="5" t="s">
        <v>13</v>
      </c>
      <c r="B19" s="6" t="s">
        <v>120</v>
      </c>
      <c r="C19" s="6" t="s">
        <v>4</v>
      </c>
      <c r="D19" s="7" t="s">
        <v>26</v>
      </c>
    </row>
    <row r="20" spans="1:4" ht="15" x14ac:dyDescent="0.15">
      <c r="A20" s="8" t="s">
        <v>14</v>
      </c>
      <c r="B20" s="1" t="s">
        <v>121</v>
      </c>
      <c r="C20" s="1" t="s">
        <v>138</v>
      </c>
      <c r="D20" s="12" t="s">
        <v>12</v>
      </c>
    </row>
    <row r="21" spans="1:4" ht="30" x14ac:dyDescent="0.15">
      <c r="A21" s="8" t="s">
        <v>15</v>
      </c>
      <c r="B21" s="1" t="s">
        <v>122</v>
      </c>
      <c r="C21" s="1" t="s">
        <v>140</v>
      </c>
      <c r="D21" s="12" t="s">
        <v>168</v>
      </c>
    </row>
    <row r="22" spans="1:4" ht="15" x14ac:dyDescent="0.15">
      <c r="A22" s="8" t="s">
        <v>16</v>
      </c>
      <c r="B22" s="1" t="s">
        <v>123</v>
      </c>
      <c r="C22" s="1" t="s">
        <v>139</v>
      </c>
      <c r="D22" s="12" t="s">
        <v>12</v>
      </c>
    </row>
    <row r="23" spans="1:4" ht="15" x14ac:dyDescent="0.15">
      <c r="A23" s="8" t="s">
        <v>17</v>
      </c>
      <c r="B23" s="1" t="s">
        <v>124</v>
      </c>
      <c r="C23" s="1" t="s">
        <v>141</v>
      </c>
      <c r="D23" s="12" t="s">
        <v>12</v>
      </c>
    </row>
    <row r="24" spans="1:4" ht="15" x14ac:dyDescent="0.15">
      <c r="A24" s="8" t="s">
        <v>18</v>
      </c>
      <c r="B24" s="1" t="s">
        <v>125</v>
      </c>
      <c r="C24" s="1" t="s">
        <v>141</v>
      </c>
      <c r="D24" s="12" t="s">
        <v>165</v>
      </c>
    </row>
    <row r="25" spans="1:4" ht="15" x14ac:dyDescent="0.15">
      <c r="A25" s="8" t="s">
        <v>19</v>
      </c>
      <c r="B25" s="1" t="s">
        <v>126</v>
      </c>
      <c r="C25" s="1" t="s">
        <v>141</v>
      </c>
      <c r="D25" s="12" t="s">
        <v>149</v>
      </c>
    </row>
    <row r="26" spans="1:4" ht="30" x14ac:dyDescent="0.15">
      <c r="A26" s="8" t="s">
        <v>25</v>
      </c>
      <c r="B26" s="1" t="s">
        <v>127</v>
      </c>
      <c r="C26" s="1" t="s">
        <v>141</v>
      </c>
      <c r="D26" s="12" t="s">
        <v>166</v>
      </c>
    </row>
    <row r="27" spans="1:4" ht="15" x14ac:dyDescent="0.15">
      <c r="A27" s="8" t="s">
        <v>20</v>
      </c>
      <c r="B27" s="1" t="s">
        <v>128</v>
      </c>
      <c r="C27" s="1" t="s">
        <v>141</v>
      </c>
      <c r="D27" s="12" t="s">
        <v>165</v>
      </c>
    </row>
    <row r="28" spans="1:4" ht="15" x14ac:dyDescent="0.15">
      <c r="A28" s="8" t="s">
        <v>21</v>
      </c>
      <c r="B28" s="1" t="s">
        <v>129</v>
      </c>
      <c r="C28" s="1" t="s">
        <v>141</v>
      </c>
      <c r="D28" s="12" t="s">
        <v>165</v>
      </c>
    </row>
    <row r="29" spans="1:4" ht="15" x14ac:dyDescent="0.15">
      <c r="A29" s="8" t="s">
        <v>22</v>
      </c>
      <c r="B29" s="1" t="s">
        <v>130</v>
      </c>
      <c r="C29" s="1" t="s">
        <v>141</v>
      </c>
      <c r="D29" s="12" t="s">
        <v>165</v>
      </c>
    </row>
    <row r="30" spans="1:4" ht="15" x14ac:dyDescent="0.15">
      <c r="A30" s="8" t="s">
        <v>36</v>
      </c>
      <c r="B30" s="1" t="s">
        <v>30</v>
      </c>
      <c r="C30" s="1" t="s">
        <v>150</v>
      </c>
      <c r="D30" s="12" t="s">
        <v>149</v>
      </c>
    </row>
    <row r="31" spans="1:4" ht="30" x14ac:dyDescent="0.15">
      <c r="A31" s="8" t="s">
        <v>37</v>
      </c>
      <c r="B31" s="1" t="s">
        <v>32</v>
      </c>
      <c r="C31" s="1" t="s">
        <v>150</v>
      </c>
      <c r="D31" s="12" t="s">
        <v>167</v>
      </c>
    </row>
    <row r="32" spans="1:4" ht="15" x14ac:dyDescent="0.15">
      <c r="A32" s="8" t="s">
        <v>33</v>
      </c>
      <c r="B32" s="1" t="s">
        <v>131</v>
      </c>
      <c r="C32" s="1" t="s">
        <v>27</v>
      </c>
      <c r="D32" s="12" t="s">
        <v>175</v>
      </c>
    </row>
    <row r="33" spans="1:4" ht="15" x14ac:dyDescent="0.15">
      <c r="A33" s="8" t="s">
        <v>173</v>
      </c>
      <c r="B33" s="8" t="s">
        <v>174</v>
      </c>
      <c r="C33" s="1" t="s">
        <v>177</v>
      </c>
      <c r="D33" s="12" t="s">
        <v>176</v>
      </c>
    </row>
    <row r="34" spans="1:4" ht="15" x14ac:dyDescent="0.15">
      <c r="A34" s="8" t="s">
        <v>34</v>
      </c>
      <c r="B34" s="1" t="s">
        <v>132</v>
      </c>
      <c r="C34" s="1" t="s">
        <v>28</v>
      </c>
      <c r="D34" s="12" t="s">
        <v>164</v>
      </c>
    </row>
    <row r="35" spans="1:4" ht="15" x14ac:dyDescent="0.15">
      <c r="A35" s="8" t="s">
        <v>35</v>
      </c>
      <c r="B35" s="1" t="s">
        <v>133</v>
      </c>
      <c r="C35" s="1" t="s">
        <v>38</v>
      </c>
      <c r="D35" s="12" t="s">
        <v>164</v>
      </c>
    </row>
    <row r="36" spans="1:4" x14ac:dyDescent="0.15">
      <c r="A36" s="17"/>
      <c r="B36" s="18"/>
      <c r="C36" s="18"/>
      <c r="D36" s="19"/>
    </row>
    <row r="37" spans="1:4" ht="15" x14ac:dyDescent="0.15">
      <c r="A37" s="10" t="s">
        <v>39</v>
      </c>
      <c r="B37" s="11" t="s">
        <v>120</v>
      </c>
      <c r="C37" s="11" t="s">
        <v>4</v>
      </c>
      <c r="D37" s="13" t="s">
        <v>26</v>
      </c>
    </row>
    <row r="38" spans="1:4" ht="15" x14ac:dyDescent="0.15">
      <c r="A38" s="8" t="s">
        <v>142</v>
      </c>
      <c r="B38" s="1" t="s">
        <v>143</v>
      </c>
      <c r="C38" s="1" t="s">
        <v>147</v>
      </c>
      <c r="D38" s="12" t="s">
        <v>148</v>
      </c>
    </row>
    <row r="39" spans="1:4" ht="15" x14ac:dyDescent="0.15">
      <c r="A39" s="8" t="s">
        <v>173</v>
      </c>
      <c r="B39" s="8" t="s">
        <v>174</v>
      </c>
      <c r="C39" s="1" t="s">
        <v>135</v>
      </c>
      <c r="D39" s="12" t="s">
        <v>148</v>
      </c>
    </row>
    <row r="40" spans="1:4" ht="15" x14ac:dyDescent="0.15">
      <c r="A40" s="8" t="s">
        <v>34</v>
      </c>
      <c r="B40" s="1" t="s">
        <v>132</v>
      </c>
      <c r="C40" s="1" t="s">
        <v>136</v>
      </c>
      <c r="D40" s="12" t="s">
        <v>148</v>
      </c>
    </row>
    <row r="41" spans="1:4" ht="15" x14ac:dyDescent="0.15">
      <c r="A41" s="8" t="s">
        <v>40</v>
      </c>
      <c r="B41" s="1" t="s">
        <v>144</v>
      </c>
      <c r="C41" s="1" t="s">
        <v>136</v>
      </c>
      <c r="D41" s="12" t="s">
        <v>148</v>
      </c>
    </row>
    <row r="42" spans="1:4" ht="30" x14ac:dyDescent="0.15">
      <c r="A42" s="8" t="s">
        <v>41</v>
      </c>
      <c r="B42" s="1" t="s">
        <v>145</v>
      </c>
      <c r="C42" s="1" t="s">
        <v>137</v>
      </c>
      <c r="D42" s="12" t="s">
        <v>148</v>
      </c>
    </row>
    <row r="43" spans="1:4" ht="15" x14ac:dyDescent="0.15">
      <c r="A43" s="8" t="s">
        <v>35</v>
      </c>
      <c r="B43" s="1" t="s">
        <v>133</v>
      </c>
      <c r="C43" s="1" t="s">
        <v>135</v>
      </c>
      <c r="D43" s="12" t="s">
        <v>148</v>
      </c>
    </row>
    <row r="44" spans="1:4" ht="15" x14ac:dyDescent="0.15">
      <c r="A44" s="14" t="s">
        <v>42</v>
      </c>
      <c r="B44" s="15" t="s">
        <v>146</v>
      </c>
      <c r="C44" s="15" t="s">
        <v>135</v>
      </c>
      <c r="D44" s="16" t="s">
        <v>148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941A6-362D-6449-8402-2720ECA4EB5A}">
  <dimension ref="A1:F38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48" sqref="B48"/>
    </sheetView>
  </sheetViews>
  <sheetFormatPr baseColWidth="10" defaultRowHeight="14" x14ac:dyDescent="0.15"/>
  <cols>
    <col min="1" max="1" width="25.5" style="3" customWidth="1"/>
    <col min="2" max="2" width="43" style="3" customWidth="1"/>
    <col min="3" max="3" width="34" style="3" customWidth="1"/>
    <col min="4" max="4" width="51" style="3" customWidth="1"/>
    <col min="5" max="5" width="31.33203125" style="3" customWidth="1"/>
    <col min="6" max="6" width="110.6640625" style="3" customWidth="1"/>
    <col min="7" max="16384" width="10.83203125" style="3"/>
  </cols>
  <sheetData>
    <row r="1" spans="1:6" x14ac:dyDescent="0.15">
      <c r="A1" s="20" t="s">
        <v>171</v>
      </c>
      <c r="B1" s="21" t="s">
        <v>120</v>
      </c>
      <c r="C1" s="21" t="s">
        <v>31</v>
      </c>
      <c r="D1" s="22"/>
      <c r="E1" s="22"/>
      <c r="F1" s="23"/>
    </row>
    <row r="2" spans="1:6" s="1" customFormat="1" ht="30" x14ac:dyDescent="0.15">
      <c r="A2" s="8" t="s">
        <v>159</v>
      </c>
      <c r="B2" s="1" t="s">
        <v>156</v>
      </c>
      <c r="C2" s="1" t="s">
        <v>158</v>
      </c>
      <c r="F2" s="12"/>
    </row>
    <row r="3" spans="1:6" s="1" customFormat="1" ht="30" x14ac:dyDescent="0.15">
      <c r="A3" s="8" t="s">
        <v>160</v>
      </c>
      <c r="B3" s="1" t="s">
        <v>157</v>
      </c>
      <c r="C3" s="1" t="s">
        <v>158</v>
      </c>
      <c r="F3" s="12"/>
    </row>
    <row r="4" spans="1:6" x14ac:dyDescent="0.15">
      <c r="A4" s="36"/>
      <c r="B4" s="37"/>
      <c r="C4" s="37"/>
      <c r="D4" s="37"/>
      <c r="E4" s="37"/>
      <c r="F4" s="38"/>
    </row>
    <row r="5" spans="1:6" x14ac:dyDescent="0.15">
      <c r="A5" s="24" t="s">
        <v>47</v>
      </c>
      <c r="B5" s="4" t="s">
        <v>49</v>
      </c>
      <c r="C5" s="4" t="s">
        <v>120</v>
      </c>
      <c r="D5" s="4" t="s">
        <v>31</v>
      </c>
      <c r="F5" s="25"/>
    </row>
    <row r="6" spans="1:6" x14ac:dyDescent="0.15">
      <c r="A6" s="26">
        <v>1</v>
      </c>
      <c r="B6" s="3" t="s">
        <v>54</v>
      </c>
      <c r="C6" s="3" t="s">
        <v>50</v>
      </c>
      <c r="D6" s="3" t="s">
        <v>48</v>
      </c>
      <c r="F6" s="25"/>
    </row>
    <row r="7" spans="1:6" x14ac:dyDescent="0.15">
      <c r="A7" s="26">
        <v>2</v>
      </c>
      <c r="B7" s="3" t="s">
        <v>169</v>
      </c>
      <c r="C7" s="3" t="s">
        <v>51</v>
      </c>
      <c r="D7" s="3" t="s">
        <v>48</v>
      </c>
      <c r="F7" s="25"/>
    </row>
    <row r="8" spans="1:6" x14ac:dyDescent="0.15">
      <c r="A8" s="26">
        <v>3</v>
      </c>
      <c r="B8" s="3" t="s">
        <v>170</v>
      </c>
      <c r="C8" s="3" t="s">
        <v>52</v>
      </c>
      <c r="D8" s="3" t="s">
        <v>48</v>
      </c>
      <c r="F8" s="25"/>
    </row>
    <row r="9" spans="1:6" x14ac:dyDescent="0.15">
      <c r="A9" s="39"/>
      <c r="B9" s="40"/>
      <c r="C9" s="40"/>
      <c r="D9" s="40"/>
      <c r="E9" s="40"/>
      <c r="F9" s="41"/>
    </row>
    <row r="10" spans="1:6" x14ac:dyDescent="0.15">
      <c r="A10" s="24" t="s">
        <v>47</v>
      </c>
      <c r="B10" s="4" t="s">
        <v>53</v>
      </c>
      <c r="C10" s="4" t="s">
        <v>120</v>
      </c>
      <c r="D10" s="4" t="s">
        <v>31</v>
      </c>
      <c r="F10" s="25"/>
    </row>
    <row r="11" spans="1:6" x14ac:dyDescent="0.15">
      <c r="A11" s="26">
        <v>1</v>
      </c>
      <c r="B11" s="3" t="s">
        <v>54</v>
      </c>
      <c r="C11" s="3" t="s">
        <v>50</v>
      </c>
      <c r="D11" s="3" t="s">
        <v>48</v>
      </c>
      <c r="F11" s="25"/>
    </row>
    <row r="12" spans="1:6" x14ac:dyDescent="0.15">
      <c r="A12" s="26">
        <v>2</v>
      </c>
      <c r="B12" s="3" t="s">
        <v>169</v>
      </c>
      <c r="C12" s="3" t="s">
        <v>51</v>
      </c>
      <c r="D12" s="3" t="s">
        <v>48</v>
      </c>
      <c r="F12" s="25"/>
    </row>
    <row r="13" spans="1:6" x14ac:dyDescent="0.15">
      <c r="A13" s="26">
        <v>3</v>
      </c>
      <c r="B13" s="3" t="s">
        <v>170</v>
      </c>
      <c r="C13" s="3" t="s">
        <v>52</v>
      </c>
      <c r="D13" s="3" t="s">
        <v>48</v>
      </c>
      <c r="F13" s="25"/>
    </row>
    <row r="14" spans="1:6" x14ac:dyDescent="0.15">
      <c r="A14" s="39"/>
      <c r="B14" s="40"/>
      <c r="C14" s="40"/>
      <c r="D14" s="40"/>
      <c r="E14" s="40"/>
      <c r="F14" s="41"/>
    </row>
    <row r="15" spans="1:6" x14ac:dyDescent="0.15">
      <c r="A15" s="24" t="s">
        <v>61</v>
      </c>
      <c r="B15" s="4" t="s">
        <v>55</v>
      </c>
      <c r="C15" s="4" t="s">
        <v>56</v>
      </c>
      <c r="F15" s="25"/>
    </row>
    <row r="16" spans="1:6" x14ac:dyDescent="0.15">
      <c r="A16" s="26" t="s">
        <v>57</v>
      </c>
      <c r="B16" s="3" t="s">
        <v>59</v>
      </c>
      <c r="C16" s="3" t="s">
        <v>155</v>
      </c>
      <c r="F16" s="25"/>
    </row>
    <row r="17" spans="1:6" x14ac:dyDescent="0.15">
      <c r="A17" s="26" t="s">
        <v>58</v>
      </c>
      <c r="B17" s="3" t="s">
        <v>60</v>
      </c>
      <c r="C17" s="3" t="s">
        <v>155</v>
      </c>
      <c r="F17" s="25"/>
    </row>
    <row r="18" spans="1:6" x14ac:dyDescent="0.15">
      <c r="A18" s="39"/>
      <c r="B18" s="40"/>
      <c r="C18" s="40"/>
      <c r="D18" s="40"/>
      <c r="E18" s="40"/>
      <c r="F18" s="41"/>
    </row>
    <row r="19" spans="1:6" s="4" customFormat="1" x14ac:dyDescent="0.15">
      <c r="A19" s="24" t="s">
        <v>62</v>
      </c>
      <c r="B19" s="4" t="s">
        <v>120</v>
      </c>
      <c r="F19" s="42"/>
    </row>
    <row r="20" spans="1:6" x14ac:dyDescent="0.15">
      <c r="A20" s="26" t="s">
        <v>86</v>
      </c>
      <c r="B20" s="3" t="s">
        <v>67</v>
      </c>
      <c r="F20" s="25"/>
    </row>
    <row r="21" spans="1:6" x14ac:dyDescent="0.15">
      <c r="A21" s="27" t="s">
        <v>63</v>
      </c>
      <c r="B21" s="28" t="s">
        <v>87</v>
      </c>
      <c r="C21" s="28" t="s">
        <v>88</v>
      </c>
      <c r="D21" s="28" t="s">
        <v>89</v>
      </c>
      <c r="E21" s="28" t="s">
        <v>90</v>
      </c>
      <c r="F21" s="25" t="s">
        <v>64</v>
      </c>
    </row>
    <row r="22" spans="1:6" x14ac:dyDescent="0.15">
      <c r="A22" s="27" t="s">
        <v>91</v>
      </c>
      <c r="B22" s="28" t="s">
        <v>92</v>
      </c>
      <c r="C22" s="3" t="s">
        <v>93</v>
      </c>
      <c r="D22" s="29"/>
      <c r="E22" s="28" t="s">
        <v>94</v>
      </c>
      <c r="F22" s="25" t="str">
        <f>B22&amp;C22&amp;D22&amp;E22</f>
        <v>AATGATACGGCGACCACCGAGATCTACACTCTTTCCCTACACGACGCTCTTCCGATCTtcttgtggaaaggacgaaacaccg</v>
      </c>
    </row>
    <row r="23" spans="1:6" x14ac:dyDescent="0.15">
      <c r="A23" s="27" t="s">
        <v>95</v>
      </c>
      <c r="B23" s="28" t="s">
        <v>92</v>
      </c>
      <c r="C23" s="3" t="s">
        <v>93</v>
      </c>
      <c r="D23" s="29" t="s">
        <v>96</v>
      </c>
      <c r="E23" s="28" t="s">
        <v>94</v>
      </c>
      <c r="F23" s="25" t="str">
        <f t="shared" ref="F23:F29" si="0">B23&amp;C23&amp;D23&amp;E23</f>
        <v>AATGATACGGCGACCACCGAGATCTACACTCTTTCCCTACACGACGCTCTTCCGATCTCtcttgtggaaaggacgaaacaccg</v>
      </c>
    </row>
    <row r="24" spans="1:6" x14ac:dyDescent="0.15">
      <c r="A24" s="27" t="s">
        <v>97</v>
      </c>
      <c r="B24" s="28" t="s">
        <v>92</v>
      </c>
      <c r="C24" s="3" t="s">
        <v>93</v>
      </c>
      <c r="D24" s="29" t="s">
        <v>98</v>
      </c>
      <c r="E24" s="28" t="s">
        <v>94</v>
      </c>
      <c r="F24" s="25" t="str">
        <f t="shared" si="0"/>
        <v>AATGATACGGCGACCACCGAGATCTACACTCTTTCCCTACACGACGCTCTTCCGATCTGCtcttgtggaaaggacgaaacaccg</v>
      </c>
    </row>
    <row r="25" spans="1:6" x14ac:dyDescent="0.15">
      <c r="A25" s="27" t="s">
        <v>99</v>
      </c>
      <c r="B25" s="28" t="s">
        <v>92</v>
      </c>
      <c r="C25" s="3" t="s">
        <v>93</v>
      </c>
      <c r="D25" s="29" t="s">
        <v>100</v>
      </c>
      <c r="E25" s="28" t="s">
        <v>94</v>
      </c>
      <c r="F25" s="25" t="str">
        <f t="shared" si="0"/>
        <v>AATGATACGGCGACCACCGAGATCTACACTCTTTCCCTACACGACGCTCTTCCGATCTAGCtcttgtggaaaggacgaaacaccg</v>
      </c>
    </row>
    <row r="26" spans="1:6" x14ac:dyDescent="0.15">
      <c r="A26" s="27" t="s">
        <v>101</v>
      </c>
      <c r="B26" s="28" t="s">
        <v>92</v>
      </c>
      <c r="C26" s="3" t="s">
        <v>93</v>
      </c>
      <c r="D26" s="29" t="s">
        <v>102</v>
      </c>
      <c r="E26" s="28" t="s">
        <v>94</v>
      </c>
      <c r="F26" s="25" t="str">
        <f t="shared" si="0"/>
        <v>AATGATACGGCGACCACCGAGATCTACACTCTTTCCCTACACGACGCTCTTCCGATCTCAACtcttgtggaaaggacgaaacaccg</v>
      </c>
    </row>
    <row r="27" spans="1:6" x14ac:dyDescent="0.15">
      <c r="A27" s="27" t="s">
        <v>103</v>
      </c>
      <c r="B27" s="28" t="s">
        <v>92</v>
      </c>
      <c r="C27" s="3" t="s">
        <v>93</v>
      </c>
      <c r="D27" s="29" t="s">
        <v>104</v>
      </c>
      <c r="E27" s="28" t="s">
        <v>94</v>
      </c>
      <c r="F27" s="25" t="str">
        <f t="shared" si="0"/>
        <v>AATGATACGGCGACCACCGAGATCTACACTCTTTCCCTACACGACGCTCTTCCGATCTTGCACCtcttgtggaaaggacgaaacaccg</v>
      </c>
    </row>
    <row r="28" spans="1:6" x14ac:dyDescent="0.15">
      <c r="A28" s="27" t="s">
        <v>105</v>
      </c>
      <c r="B28" s="28" t="s">
        <v>92</v>
      </c>
      <c r="C28" s="3" t="s">
        <v>93</v>
      </c>
      <c r="D28" s="29" t="s">
        <v>106</v>
      </c>
      <c r="E28" s="28" t="s">
        <v>94</v>
      </c>
      <c r="F28" s="25" t="str">
        <f t="shared" si="0"/>
        <v>AATGATACGGCGACCACCGAGATCTACACTCTTTCCCTACACGACGCTCTTCCGATCTACGCAACtcttgtggaaaggacgaaacaccg</v>
      </c>
    </row>
    <row r="29" spans="1:6" x14ac:dyDescent="0.15">
      <c r="A29" s="27" t="s">
        <v>107</v>
      </c>
      <c r="B29" s="28" t="s">
        <v>92</v>
      </c>
      <c r="C29" s="3" t="s">
        <v>93</v>
      </c>
      <c r="D29" s="29" t="s">
        <v>108</v>
      </c>
      <c r="E29" s="28" t="s">
        <v>94</v>
      </c>
      <c r="F29" s="25" t="str">
        <f t="shared" si="0"/>
        <v>AATGATACGGCGACCACCGAGATCTACACTCTTTCCCTACACGACGCTCTTCCGATCTGAAGACCCtcttgtggaaaggacgaaacaccg</v>
      </c>
    </row>
    <row r="30" spans="1:6" x14ac:dyDescent="0.15">
      <c r="A30" s="27"/>
      <c r="B30" s="28"/>
      <c r="D30" s="29"/>
      <c r="E30" s="28"/>
      <c r="F30" s="25"/>
    </row>
    <row r="31" spans="1:6" x14ac:dyDescent="0.15">
      <c r="A31" s="26" t="s">
        <v>65</v>
      </c>
      <c r="B31" s="3" t="s">
        <v>120</v>
      </c>
      <c r="F31" s="25"/>
    </row>
    <row r="32" spans="1:6" x14ac:dyDescent="0.15">
      <c r="A32" s="27" t="s">
        <v>66</v>
      </c>
      <c r="B32" s="3" t="s">
        <v>67</v>
      </c>
      <c r="C32" s="28"/>
      <c r="D32" s="28"/>
      <c r="E32" s="28"/>
      <c r="F32" s="30"/>
    </row>
    <row r="33" spans="1:6" x14ac:dyDescent="0.15">
      <c r="A33" s="27" t="s">
        <v>63</v>
      </c>
      <c r="B33" s="28" t="s">
        <v>68</v>
      </c>
      <c r="C33" s="28" t="s">
        <v>69</v>
      </c>
      <c r="D33" s="28" t="s">
        <v>70</v>
      </c>
      <c r="E33" s="28" t="s">
        <v>71</v>
      </c>
      <c r="F33" s="25" t="s">
        <v>72</v>
      </c>
    </row>
    <row r="34" spans="1:6" x14ac:dyDescent="0.15">
      <c r="A34" s="27" t="s">
        <v>73</v>
      </c>
      <c r="B34" s="28" t="s">
        <v>74</v>
      </c>
      <c r="C34" s="29" t="s">
        <v>75</v>
      </c>
      <c r="D34" s="28" t="s">
        <v>76</v>
      </c>
      <c r="E34" s="3" t="s">
        <v>85</v>
      </c>
      <c r="F34" s="25" t="str">
        <f>B34&amp;C34&amp;D34&amp;E34</f>
        <v>CAAGCAGAAGACGGCATACGAGATCGCGCGGTGTGACTGGAGTTCAGACGTGTGCTCTTCCGATCTgagtcaattcccactcctttcaag</v>
      </c>
    </row>
    <row r="35" spans="1:6" x14ac:dyDescent="0.15">
      <c r="A35" s="27" t="s">
        <v>77</v>
      </c>
      <c r="B35" s="28" t="s">
        <v>74</v>
      </c>
      <c r="C35" s="29" t="s">
        <v>78</v>
      </c>
      <c r="D35" s="28" t="s">
        <v>76</v>
      </c>
      <c r="E35" s="3" t="s">
        <v>85</v>
      </c>
      <c r="F35" s="25" t="str">
        <f t="shared" ref="F35:F38" si="1">B35&amp;C35&amp;D35&amp;E35</f>
        <v>CAAGCAGAAGACGGCATACGAGATTCCTTGGTGTGACTGGAGTTCAGACGTGTGCTCTTCCGATCTgagtcaattcccactcctttcaag</v>
      </c>
    </row>
    <row r="36" spans="1:6" x14ac:dyDescent="0.15">
      <c r="A36" s="27" t="s">
        <v>79</v>
      </c>
      <c r="B36" s="28" t="s">
        <v>74</v>
      </c>
      <c r="C36" s="29" t="s">
        <v>80</v>
      </c>
      <c r="D36" s="28" t="s">
        <v>76</v>
      </c>
      <c r="E36" s="3" t="s">
        <v>85</v>
      </c>
      <c r="F36" s="25" t="str">
        <f t="shared" si="1"/>
        <v>CAAGCAGAAGACGGCATACGAGATAACGCATTGTGACTGGAGTTCAGACGTGTGCTCTTCCGATCTgagtcaattcccactcctttcaag</v>
      </c>
    </row>
    <row r="37" spans="1:6" x14ac:dyDescent="0.15">
      <c r="A37" s="27" t="s">
        <v>81</v>
      </c>
      <c r="B37" s="28" t="s">
        <v>74</v>
      </c>
      <c r="C37" s="29" t="s">
        <v>82</v>
      </c>
      <c r="D37" s="28" t="s">
        <v>76</v>
      </c>
      <c r="E37" s="3" t="s">
        <v>85</v>
      </c>
      <c r="F37" s="25" t="str">
        <f t="shared" si="1"/>
        <v>CAAGCAGAAGACGGCATACGAGATCGGTTCAAGTGACTGGAGTTCAGACGTGTGCTCTTCCGATCTgagtcaattcccactcctttcaag</v>
      </c>
    </row>
    <row r="38" spans="1:6" x14ac:dyDescent="0.15">
      <c r="A38" s="31" t="s">
        <v>83</v>
      </c>
      <c r="B38" s="32" t="s">
        <v>74</v>
      </c>
      <c r="C38" s="33" t="s">
        <v>84</v>
      </c>
      <c r="D38" s="32" t="s">
        <v>76</v>
      </c>
      <c r="E38" s="34" t="s">
        <v>85</v>
      </c>
      <c r="F38" s="35" t="str">
        <f t="shared" si="1"/>
        <v>CAAGCAGAAGACGGCATACGAGATATACTCAAGTGACTGGAGTTCAGACGTGTGCTCTTCCGATCTgagtcaattcccactcctttcaag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Legend</vt:lpstr>
      <vt:lpstr>Oligos</vt:lpstr>
      <vt:lpstr>Illumina_Primers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Zhang, Chaolin</cp:lastModifiedBy>
  <dcterms:created xsi:type="dcterms:W3CDTF">2022-11-09T21:36:37Z</dcterms:created>
  <dcterms:modified xsi:type="dcterms:W3CDTF">2024-02-29T21:59:58Z</dcterms:modified>
</cp:coreProperties>
</file>